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Циолковского 22" sheetId="1" r:id="rId1"/>
  </sheets>
  <externalReferences>
    <externalReference r:id="rId2"/>
  </externalReferences>
  <definedNames>
    <definedName name="Z_6E36EA37_049E_4FAE_B719_2847CD16F858_.wvu.Cols" localSheetId="0" hidden="1">'Циолковского 22'!#REF!,'Циолковского 22'!#REF!</definedName>
    <definedName name="Z_6E36EA37_049E_4FAE_B719_2847CD16F858_.wvu.Rows" localSheetId="0" hidden="1">'Циолковского 22'!$42:$45</definedName>
    <definedName name="Z_73C0D023_21BD_4441_8EFA_957546C15799_.wvu.Cols" localSheetId="0" hidden="1">'Циолковского 22'!#REF!,'Циолковского 22'!#REF!</definedName>
    <definedName name="Z_73C0D023_21BD_4441_8EFA_957546C15799_.wvu.Rows" localSheetId="0" hidden="1">'Циолковского 22'!$42:$45</definedName>
    <definedName name="_xlnm.Print_Area" localSheetId="0">'Циолковского 22'!$A$1:$K$60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50" i="1" s="1"/>
  <c r="F30" i="1"/>
  <c r="F29" i="1"/>
  <c r="F28" i="1"/>
  <c r="F27" i="1"/>
  <c r="F57" i="1"/>
  <c r="F56" i="1"/>
  <c r="F51" i="1"/>
  <c r="F20" i="1"/>
  <c r="G20" i="1"/>
  <c r="E20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<sst xmlns="http://schemas.openxmlformats.org/spreadsheetml/2006/main" count="62" uniqueCount="53">
  <si>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</si>
  <si>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</si>
  <si>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</si>
  <si>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</si>
  <si>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</si>
  <si>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</si>
  <si>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</si>
  <si>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</si>
  <si>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</si>
  <si>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</si>
  <si>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</si>
  <si>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</si>
  <si>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</si>
  <si>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</si>
  <si>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</si>
  <si>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</si>
  <si>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</si>
  <si>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</si>
  <si>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</si>
  <si>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</si>
  <si>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</si>
  <si>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</si>
  <si>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</si>
  <si>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</si>
  <si>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</si>
  <si>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</si>
  <si>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</si>
  <si>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</si>
  <si>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</si>
  <si>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</si>
  <si>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</si>
  <si>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</si>
  <si>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</si>
  <si>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</si>
  <si>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</si>
  <si>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</si>
  <si>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</si>
  <si>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</si>
  <si>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22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</si>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</sst>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5">
          <cell r="W185">
            <v>17649.692193096489</v>
          </cell>
          <cell r="X185">
            <v>3473.6201678824109</v>
          </cell>
          <cell r="Y185">
            <v>9048.9929000000011</v>
          </cell>
          <cell r="AA185">
            <v>0</v>
          </cell>
          <cell r="AB185">
            <v>2266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4037.6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Y185">
            <v>62735.026598870958</v>
          </cell>
          <cell r="BB185">
            <v>0</v>
          </cell>
          <cell r="BC185">
            <v>0</v>
          </cell>
          <cell r="CN185">
            <v>16469.751130439789</v>
          </cell>
          <cell r="CO185">
            <v>3375.5805599282585</v>
          </cell>
          <cell r="CP185">
            <v>1215.3794</v>
          </cell>
          <cell r="DB185">
            <v>0</v>
          </cell>
          <cell r="DG185">
            <v>14067.09697797759</v>
          </cell>
          <cell r="DU185">
            <v>66168.762320930255</v>
          </cell>
          <cell r="DV185">
            <v>13804.002711862122</v>
          </cell>
          <cell r="DW185">
            <v>14247.629499999999</v>
          </cell>
          <cell r="EK185">
            <v>0</v>
          </cell>
          <cell r="EQ185">
            <v>54594.344878166492</v>
          </cell>
          <cell r="FB185">
            <v>43952.411286522991</v>
          </cell>
          <cell r="FC185">
            <v>8985.775968819742</v>
          </cell>
          <cell r="FD185">
            <v>256.428</v>
          </cell>
          <cell r="FL185">
            <v>0</v>
          </cell>
          <cell r="FS185">
            <v>13476.005804282817</v>
          </cell>
          <cell r="FX185">
            <v>43211.912499203536</v>
          </cell>
          <cell r="FY185">
            <v>8813.755270574522</v>
          </cell>
          <cell r="FZ185">
            <v>0</v>
          </cell>
          <cell r="GG185">
            <v>375.76799999999992</v>
          </cell>
          <cell r="GL185">
            <v>13610.35175077631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3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9.5546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1569619.5699999998</v>
      </c>
      <c r="F9" s="17">
        <f t="shared" ref="F9:G9" si="0">SUM(F10:F14)</f>
        <v>1494577.5</v>
      </c>
      <c r="G9" s="17">
        <f t="shared" si="0"/>
        <v>235805.36000000002</v>
      </c>
    </row>
    <row r="10" spans="1:7" ht="13.2" customHeight="1" x14ac:dyDescent="0.3">
      <c r="A10" s="74" t="s">
        <v>9</v>
      </c>
      <c r="B10" s="75"/>
      <c r="C10" s="75"/>
      <c r="D10" s="76"/>
      <c r="E10" s="18">
        <v>649942.12</v>
      </c>
      <c r="F10" s="18">
        <v>607550.04</v>
      </c>
      <c r="G10" s="19">
        <v>131410.76999999999</v>
      </c>
    </row>
    <row r="11" spans="1:7" ht="14.4" customHeight="1" x14ac:dyDescent="0.3">
      <c r="A11" s="74" t="s">
        <v>10</v>
      </c>
      <c r="B11" s="75"/>
      <c r="C11" s="75"/>
      <c r="D11" s="76"/>
      <c r="E11" s="18">
        <v>331249.65000000002</v>
      </c>
      <c r="F11" s="18">
        <v>309932.46999999997</v>
      </c>
      <c r="G11" s="19">
        <v>44487.55</v>
      </c>
    </row>
    <row r="12" spans="1:7" ht="13.95" customHeight="1" x14ac:dyDescent="0.3">
      <c r="A12" s="74" t="s">
        <v>11</v>
      </c>
      <c r="B12" s="75"/>
      <c r="C12" s="75"/>
      <c r="D12" s="76"/>
      <c r="E12" s="18">
        <v>93264.15</v>
      </c>
      <c r="F12" s="18">
        <v>89710.09</v>
      </c>
      <c r="G12" s="19">
        <v>10547.7</v>
      </c>
    </row>
    <row r="13" spans="1:7" ht="13.5" customHeight="1" x14ac:dyDescent="0.3">
      <c r="A13" s="74" t="s">
        <v>12</v>
      </c>
      <c r="B13" s="75"/>
      <c r="C13" s="75"/>
      <c r="D13" s="76"/>
      <c r="E13" s="18">
        <v>100360.17</v>
      </c>
      <c r="F13" s="18">
        <v>97038.89</v>
      </c>
      <c r="G13" s="19">
        <v>11578.53</v>
      </c>
    </row>
    <row r="14" spans="1:7" ht="14.4" customHeight="1" x14ac:dyDescent="0.3">
      <c r="A14" s="67" t="s">
        <v>13</v>
      </c>
      <c r="B14" s="67"/>
      <c r="C14" s="67"/>
      <c r="D14" s="67"/>
      <c r="E14" s="18">
        <v>394803.48</v>
      </c>
      <c r="F14" s="18">
        <v>390346.01</v>
      </c>
      <c r="G14" s="19">
        <v>37780.81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867406.80999999994</v>
      </c>
      <c r="F15" s="17">
        <f t="shared" ref="F15:G15" si="1">SUM(F16:F19)</f>
        <v>932290.28</v>
      </c>
      <c r="G15" s="17">
        <f t="shared" si="1"/>
        <v>70150.679999999993</v>
      </c>
    </row>
    <row r="16" spans="1:7" ht="33.6" customHeight="1" x14ac:dyDescent="0.3">
      <c r="A16" s="80" t="s">
        <v>43</v>
      </c>
      <c r="B16" s="81"/>
      <c r="C16" s="81"/>
      <c r="D16" s="82"/>
      <c r="E16" s="18">
        <v>826363.63</v>
      </c>
      <c r="F16" s="18">
        <v>892768.53</v>
      </c>
      <c r="G16" s="19">
        <v>65833.06</v>
      </c>
    </row>
    <row r="17" spans="1:13" ht="15.6" x14ac:dyDescent="0.3">
      <c r="A17" s="67" t="s">
        <v>44</v>
      </c>
      <c r="B17" s="67"/>
      <c r="C17" s="67"/>
      <c r="D17" s="67"/>
      <c r="E17" s="18">
        <v>1624.32</v>
      </c>
      <c r="F17" s="18">
        <v>1569.28</v>
      </c>
      <c r="G17" s="19">
        <v>168.09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39418.86</v>
      </c>
      <c r="F19" s="18">
        <v>37952.47</v>
      </c>
      <c r="G19" s="19">
        <v>4149.53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3090.78</v>
      </c>
      <c r="F20" s="36">
        <f t="shared" ref="F20:G20" si="2">F21</f>
        <v>2885.93</v>
      </c>
      <c r="G20" s="36">
        <f t="shared" si="2"/>
        <v>464.48</v>
      </c>
    </row>
    <row r="21" spans="1:13" ht="15.6" x14ac:dyDescent="0.3">
      <c r="A21" s="67" t="s">
        <v>15</v>
      </c>
      <c r="B21" s="67"/>
      <c r="C21" s="67"/>
      <c r="D21" s="67"/>
      <c r="E21" s="18">
        <v>3090.78</v>
      </c>
      <c r="F21" s="18">
        <v>2885.93</v>
      </c>
      <c r="G21" s="19">
        <v>464.48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1116493.0441558827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95173.331859849859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нар'!W185</f>
        <v>17649.692193096489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нар'!X185</f>
        <v>3473.6201678824109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нар'!Y185</f>
        <v>9048.9929000000011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нар'!AA185+'[1]УК ВР декабрь нар'!AB185+'[1]УК ВР декабрь нар'!AC185+'[1]УК ВР декабрь нар'!AD185+'[1]УК ВР декабрь нар'!AE185+'[1]УК ВР декабрь нар'!AF185+'[1]УК ВР декабрь нар'!AG185+'[1]УК ВР декабрь нар'!AH185+'[1]УК ВР декабрь нар'!AJ185+'[1]УК ВР декабрь нар'!AL185+'[1]УК ВР декабрь нар'!AN185+'[1]УК ВР декабрь нар'!AO185+'[1]УК ВР декабрь нар'!AP185+'[1]УК ВР декабрь нар'!AQ185+'[1]УК ВР декабрь нар'!AR185+'[1]УК ВР декабрь нар'!AT185</f>
        <v>2266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нар'!AY185</f>
        <v>62735.026598870958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SUM(F34:F38)+26800.9</f>
        <v>214781.04747930451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нар'!CN185+'[1]УК ВР декабрь нар'!DU185</f>
        <v>82638.513451370047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нар'!CO185+'[1]УК ВР декабрь нар'!DV185</f>
        <v>17179.58327179038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нар'!CP185+'[1]УК ВР декабрь нар'!DW185</f>
        <v>15463.008899999999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нар'!AI185+'[1]УК ВР декабрь нар'!AJ185+'[1]УК ВР декабрь нар'!AS185+'[1]УК ВР декабрь нар'!BC185+'[1]УК ВР декабрь нар'!DB185+'[1]УК ВР декабрь нар'!EK185+'[1]УК ВР декабрь нар'!AM185</f>
        <v>4037.6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нар'!DG185+'[1]УК ВР декабрь нар'!EQ185</f>
        <v>68661.441856144083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SUM(F40:F48)+73920.62</f>
        <v>206603.02858017993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нар'!FB185+'[1]УК ВР декабрь нар'!FX185</f>
        <v>87164.323785726534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нар'!FC185+'[1]УК ВР декабрь нар'!FY185</f>
        <v>17799.531239394266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нар'!FD185+'[1]УК ВР декабрь нар'!FZ185</f>
        <v>256.428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нар'!GG185+'[1]УК ВР декабрь нар'!FL185+'[1]УК ВР декабрь нар'!BB185+'[1]УК ВР декабрь нар'!AK185</f>
        <v>375.76799999999992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нар'!FS185+'[1]УК ВР декабрь нар'!GL185</f>
        <v>27086.357555059127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516557.40791933425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161197.18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58917.57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102279.61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677754.58791933418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826363.63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892768.53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1265102.0862365484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22</vt:lpstr>
      <vt:lpstr>'Циолковского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2018-03-30T12:56:43Z</cp:lastPrinted>
  <dcterms:created xsi:type="dcterms:W3CDTF">2013-05-24T09:13:10Z</dcterms:created>
  <dcterms:modified xsi:type="dcterms:W3CDTF">2019-03-07T07:46:15Z</dcterms:modified>
</cp:coreProperties>
</file>